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7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10" i="1"/>
  <c r="E10"/>
  <c r="D10"/>
  <c r="D7" l="1"/>
  <c r="C7"/>
  <c r="E7"/>
</calcChain>
</file>

<file path=xl/sharedStrings.xml><?xml version="1.0" encoding="utf-8"?>
<sst xmlns="http://schemas.openxmlformats.org/spreadsheetml/2006/main" count="38" uniqueCount="38">
  <si>
    <t>Наименование</t>
  </si>
  <si>
    <t>ПРОГНОЗ</t>
  </si>
  <si>
    <t>Расходы</t>
  </si>
  <si>
    <t>в том числе:</t>
  </si>
  <si>
    <t>Национальная оборона</t>
  </si>
  <si>
    <t>Национальная экономика</t>
  </si>
  <si>
    <t>Жилищно-коммунальное хозяйство</t>
  </si>
  <si>
    <t>Образование</t>
  </si>
  <si>
    <t>Культура и кинематография</t>
  </si>
  <si>
    <t>Социальная политика</t>
  </si>
  <si>
    <t>Физическая культура и спорт</t>
  </si>
  <si>
    <t>Национальная безопасность и правоохранительная деятельность</t>
  </si>
  <si>
    <t>Общий объем доходов, в том числе</t>
  </si>
  <si>
    <t>налоговые и неналоговые доходы</t>
  </si>
  <si>
    <t>безвозмездные поступления</t>
  </si>
  <si>
    <t>Глава Кусинского городского поселения</t>
  </si>
  <si>
    <t>тыс. руб.</t>
  </si>
  <si>
    <t>№ п/п</t>
  </si>
  <si>
    <t>1.</t>
  </si>
  <si>
    <t>1.1.</t>
  </si>
  <si>
    <t>1.2.</t>
  </si>
  <si>
    <t>2.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</si>
  <si>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</si>
  <si>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</si>
  <si>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</si>
  <si>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</si>
  <si>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</si>
  <si>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</si>
  <si>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</si>
  <si>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</si>
  <si>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</si>
  <si>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</si>
  <si>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В.Г.Васенёв</t>
  </si>
  <si>
    <t>2.11.</t>
  </si>
  <si>
    <t>Условно утвержденные расходы</t>
  </si>
  <si>
    <t>Профицит/дефицит</t>
  </si>
  <si>
    <t>основных характеристик бюджета Кусинского городского поселения на 2021 год  и плановый период 2022-2023 годов</t>
  </si>
  <si>
    <t>Общегосударственные вопросы (в т.ч. Собрание депутатов КГП 1 774,3 тыс. руб.)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</si>
</sst>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/>
    <xf numFmtId="0" fontId="4" fillId="0" borderId="0" xfId="0" applyFont="1"/>
    <xf numFmtId="4" fontId="3" fillId="0" borderId="1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vertical="top" wrapText="1"/>
    </xf>
    <xf numFmtId="4" fontId="3" fillId="0" borderId="1" xfId="0" applyNumberFormat="1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8"/>
  <sheetViews>
    <sheetView tabSelected="1" workbookViewId="0">
      <selection activeCell="E22" sqref="E22"/>
    </sheetView>
  </sheetViews>
  <sheetFormatPr defaultRowHeight="12.75"/>
  <cols>
    <col min="1" max="1" width="7.5703125" customWidth="1"/>
    <col min="2" max="2" width="33" customWidth="1"/>
    <col min="3" max="3" width="19.7109375" customWidth="1"/>
    <col min="4" max="4" width="15.140625" customWidth="1"/>
    <col min="5" max="5" width="18" customWidth="1"/>
  </cols>
  <sheetData>
    <row r="2" spans="1:5" ht="18.75">
      <c r="B2" s="22" t="s">
        <v>1</v>
      </c>
      <c r="C2" s="22"/>
      <c r="D2" s="22"/>
      <c r="E2" s="22"/>
    </row>
    <row r="3" spans="1:5" ht="36.75" customHeight="1">
      <c r="B3" s="22" t="s">
        <v>36</v>
      </c>
      <c r="C3" s="22"/>
      <c r="D3" s="22"/>
      <c r="E3" s="22"/>
    </row>
    <row r="4" spans="1:5" ht="18.75">
      <c r="B4" s="4"/>
      <c r="C4" s="4"/>
      <c r="D4" s="4"/>
      <c r="E4" s="4"/>
    </row>
    <row r="5" spans="1:5" ht="20.25" customHeight="1">
      <c r="B5" s="4"/>
      <c r="C5" s="4"/>
      <c r="D5" s="4"/>
      <c r="E5" s="4" t="s">
        <v>16</v>
      </c>
    </row>
    <row r="6" spans="1:5" ht="24" customHeight="1">
      <c r="A6" s="12" t="s">
        <v>17</v>
      </c>
      <c r="B6" s="5" t="s">
        <v>0</v>
      </c>
      <c r="C6" s="6">
        <v>2021</v>
      </c>
      <c r="D6" s="5">
        <v>2022</v>
      </c>
      <c r="E6" s="6">
        <v>2023</v>
      </c>
    </row>
    <row r="7" spans="1:5" ht="38.25" customHeight="1">
      <c r="A7" s="21" t="s">
        <v>18</v>
      </c>
      <c r="B7" s="9" t="s">
        <v>12</v>
      </c>
      <c r="C7" s="14">
        <f>C8+C9</f>
        <v>42689.7</v>
      </c>
      <c r="D7" s="17">
        <f>D8+D9</f>
        <v>40902.699999999997</v>
      </c>
      <c r="E7" s="14">
        <f>E8+E9</f>
        <v>41607.9</v>
      </c>
    </row>
    <row r="8" spans="1:5" ht="40.5" customHeight="1">
      <c r="A8" s="21" t="s">
        <v>19</v>
      </c>
      <c r="B8" s="7" t="s">
        <v>13</v>
      </c>
      <c r="C8" s="15">
        <v>28650.9</v>
      </c>
      <c r="D8" s="16">
        <v>29482.799999999999</v>
      </c>
      <c r="E8" s="15">
        <v>30154.9</v>
      </c>
    </row>
    <row r="9" spans="1:5" ht="40.5" customHeight="1">
      <c r="A9" s="21" t="s">
        <v>20</v>
      </c>
      <c r="B9" s="7" t="s">
        <v>14</v>
      </c>
      <c r="C9" s="15">
        <v>14038.8</v>
      </c>
      <c r="D9" s="16">
        <v>11419.9</v>
      </c>
      <c r="E9" s="15">
        <v>11453</v>
      </c>
    </row>
    <row r="10" spans="1:5" ht="22.5" customHeight="1">
      <c r="A10" s="21" t="s">
        <v>21</v>
      </c>
      <c r="B10" s="10" t="s">
        <v>2</v>
      </c>
      <c r="C10" s="14">
        <f>C12+C13+C14+C15+C16+C17+C18+C19+C20</f>
        <v>42689.700000000004</v>
      </c>
      <c r="D10" s="18">
        <f>D12+D13+D14+D15+D16+D17+D18+D19+D20+D21</f>
        <v>40902.69999999999</v>
      </c>
      <c r="E10" s="14">
        <f>E12+E13+E14+E15+E16+E17+E18+E19+E20+E21</f>
        <v>41607.899999999994</v>
      </c>
    </row>
    <row r="11" spans="1:5" ht="18.75">
      <c r="A11" s="21" t="s">
        <v>22</v>
      </c>
      <c r="B11" s="8" t="s">
        <v>3</v>
      </c>
      <c r="C11" s="15"/>
      <c r="D11" s="19"/>
      <c r="E11" s="15"/>
    </row>
    <row r="12" spans="1:5" ht="75" customHeight="1">
      <c r="A12" s="21" t="s">
        <v>23</v>
      </c>
      <c r="B12" s="7" t="s">
        <v>37</v>
      </c>
      <c r="C12" s="15">
        <v>14360.8</v>
      </c>
      <c r="D12" s="15">
        <v>13708.3</v>
      </c>
      <c r="E12" s="15">
        <v>13758.3</v>
      </c>
    </row>
    <row r="13" spans="1:5" ht="23.25" customHeight="1">
      <c r="A13" s="21" t="s">
        <v>24</v>
      </c>
      <c r="B13" s="7" t="s">
        <v>4</v>
      </c>
      <c r="C13" s="15">
        <v>906.4</v>
      </c>
      <c r="D13" s="16">
        <v>915.4</v>
      </c>
      <c r="E13" s="15">
        <v>949.8</v>
      </c>
    </row>
    <row r="14" spans="1:5" ht="42" customHeight="1">
      <c r="A14" s="21" t="s">
        <v>25</v>
      </c>
      <c r="B14" s="7" t="s">
        <v>11</v>
      </c>
      <c r="C14" s="15">
        <v>818</v>
      </c>
      <c r="D14" s="16">
        <v>601.5</v>
      </c>
      <c r="E14" s="15">
        <v>651.5</v>
      </c>
    </row>
    <row r="15" spans="1:5" ht="18" customHeight="1">
      <c r="A15" s="21" t="s">
        <v>26</v>
      </c>
      <c r="B15" s="7" t="s">
        <v>5</v>
      </c>
      <c r="C15" s="15">
        <v>9808.2000000000007</v>
      </c>
      <c r="D15" s="16">
        <v>8360.9</v>
      </c>
      <c r="E15" s="15">
        <v>8390.2999999999993</v>
      </c>
    </row>
    <row r="16" spans="1:5" ht="41.25" customHeight="1">
      <c r="A16" s="21" t="s">
        <v>27</v>
      </c>
      <c r="B16" s="7" t="s">
        <v>6</v>
      </c>
      <c r="C16" s="15">
        <v>11620.2</v>
      </c>
      <c r="D16" s="16">
        <v>11020.8</v>
      </c>
      <c r="E16" s="15">
        <v>10659</v>
      </c>
    </row>
    <row r="17" spans="1:5" ht="18.75" customHeight="1">
      <c r="A17" s="21" t="s">
        <v>28</v>
      </c>
      <c r="B17" s="7" t="s">
        <v>7</v>
      </c>
      <c r="C17" s="15">
        <v>50</v>
      </c>
      <c r="D17" s="16">
        <v>50</v>
      </c>
      <c r="E17" s="15">
        <v>50</v>
      </c>
    </row>
    <row r="18" spans="1:5" ht="39.75" customHeight="1">
      <c r="A18" s="21" t="s">
        <v>29</v>
      </c>
      <c r="B18" s="7" t="s">
        <v>8</v>
      </c>
      <c r="C18" s="15">
        <v>1985.7</v>
      </c>
      <c r="D18" s="16">
        <v>1985.7</v>
      </c>
      <c r="E18" s="15">
        <v>1985.7</v>
      </c>
    </row>
    <row r="19" spans="1:5" ht="18.75" customHeight="1">
      <c r="A19" s="21" t="s">
        <v>30</v>
      </c>
      <c r="B19" s="7" t="s">
        <v>9</v>
      </c>
      <c r="C19" s="15">
        <v>550.4</v>
      </c>
      <c r="D19" s="16">
        <v>670.4</v>
      </c>
      <c r="E19" s="15">
        <v>540.4</v>
      </c>
    </row>
    <row r="20" spans="1:5" ht="18.75" customHeight="1">
      <c r="A20" s="21" t="s">
        <v>31</v>
      </c>
      <c r="B20" s="7" t="s">
        <v>10</v>
      </c>
      <c r="C20" s="15">
        <v>2590</v>
      </c>
      <c r="D20" s="16">
        <v>2590</v>
      </c>
      <c r="E20" s="15">
        <v>2590</v>
      </c>
    </row>
    <row r="21" spans="1:5" ht="35.25" customHeight="1">
      <c r="A21" s="21" t="s">
        <v>33</v>
      </c>
      <c r="B21" s="7" t="s">
        <v>34</v>
      </c>
      <c r="C21" s="15">
        <v>0</v>
      </c>
      <c r="D21" s="16">
        <v>999.7</v>
      </c>
      <c r="E21" s="15">
        <v>2032.9</v>
      </c>
    </row>
    <row r="22" spans="1:5" ht="18.75" customHeight="1">
      <c r="A22" s="21"/>
      <c r="B22" s="7" t="s">
        <v>35</v>
      </c>
      <c r="C22" s="15">
        <v>0</v>
      </c>
      <c r="D22" s="16">
        <v>0</v>
      </c>
      <c r="E22" s="15">
        <v>0</v>
      </c>
    </row>
    <row r="23" spans="1:5" ht="18">
      <c r="A23" s="13"/>
      <c r="B23" s="1"/>
      <c r="C23" s="1"/>
      <c r="D23" s="1"/>
      <c r="E23" s="3"/>
    </row>
    <row r="24" spans="1:5">
      <c r="B24" s="1"/>
      <c r="C24" s="1"/>
      <c r="D24" s="1"/>
      <c r="E24" s="3"/>
    </row>
    <row r="25" spans="1:5">
      <c r="B25" s="1"/>
      <c r="C25" s="1"/>
      <c r="D25" s="1"/>
      <c r="E25" s="3"/>
    </row>
    <row r="26" spans="1:5">
      <c r="B26" s="1"/>
      <c r="C26" s="1"/>
      <c r="D26" s="1"/>
      <c r="E26" s="2"/>
    </row>
    <row r="27" spans="1:5" ht="18.75" customHeight="1">
      <c r="B27" s="23" t="s">
        <v>15</v>
      </c>
      <c r="C27" s="23"/>
      <c r="D27" s="11"/>
      <c r="E27" s="20" t="s">
        <v>32</v>
      </c>
    </row>
    <row r="28" spans="1:5">
      <c r="B28" s="1"/>
      <c r="C28" s="1"/>
      <c r="D28" s="1"/>
      <c r="E28" s="2"/>
    </row>
  </sheetData>
  <mergeCells count="3">
    <mergeCell ref="B2:E2"/>
    <mergeCell ref="B3:E3"/>
    <mergeCell ref="B27:C27"/>
  </mergeCells>
  <phoneticPr fontId="1" type="noConversion"/>
  <pageMargins left="0.25" right="0.25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</dc:creator>
  <cp:lastModifiedBy>АДМ</cp:lastModifiedBy>
  <cp:lastPrinted>2019-11-25T11:09:30Z</cp:lastPrinted>
  <dcterms:created xsi:type="dcterms:W3CDTF">2011-11-21T02:17:57Z</dcterms:created>
  <dcterms:modified xsi:type="dcterms:W3CDTF">2020-12-15T10:29:55Z</dcterms:modified>
</cp:coreProperties>
</file>